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6-DICIPLINAFINANCIERA-0420\"/>
    </mc:Choice>
  </mc:AlternateContent>
  <bookViews>
    <workbookView xWindow="14385" yWindow="-15" windowWidth="14430" windowHeight="15780" firstSheet="1" activeTab="1"/>
  </bookViews>
  <sheets>
    <sheet name="Hoja1" sheetId="2" state="hidden" r:id="rId1"/>
    <sheet name="Guia" sheetId="1" r:id="rId2"/>
    <sheet name="Hoja2" sheetId="3" r:id="rId3"/>
  </sheets>
  <definedNames>
    <definedName name="_xlnm._FilterDatabase" localSheetId="1" hidden="1">Guia!$B$3:$J$65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F27" i="1" l="1"/>
</calcChain>
</file>

<file path=xl/sharedStrings.xml><?xml version="1.0" encoding="utf-8"?>
<sst xmlns="http://schemas.openxmlformats.org/spreadsheetml/2006/main" count="214" uniqueCount="101">
  <si>
    <t>Implementación
   SI                                         NO</t>
  </si>
  <si>
    <t>Resultado</t>
  </si>
  <si>
    <t>Mecanismo de Verificación (d)</t>
  </si>
  <si>
    <t xml:space="preserve">Fecha estimada de cumplimiento (e) </t>
  </si>
  <si>
    <t>Monto o valor (f)</t>
  </si>
  <si>
    <t xml:space="preserve">Unidad (pesos/porcentaje) (g) </t>
  </si>
  <si>
    <t>Fundamento (h)</t>
  </si>
  <si>
    <t>Comentarios (i)</t>
  </si>
  <si>
    <t>INDICADORES PRESUPUESTARIOS</t>
  </si>
  <si>
    <t>A. INDICADORES CUANTITATIVOS</t>
  </si>
  <si>
    <t>1 Balance Presupuestario Sostenible (j)</t>
  </si>
  <si>
    <t>a. Propuesto</t>
  </si>
  <si>
    <t>Iniciativa de Ley de Ingresos y Proyecto de Presupuesto de Egresos</t>
  </si>
  <si>
    <t>Pesos</t>
  </si>
  <si>
    <t>Art. 6 y 19 de la LDF</t>
  </si>
  <si>
    <t>b. Aprobado</t>
  </si>
  <si>
    <t>Ley de Ingresos y Presupuesto de Egresos</t>
  </si>
  <si>
    <t>c. Ejercido</t>
  </si>
  <si>
    <t>Cuenta Pública / Formato 4 LDF</t>
  </si>
  <si>
    <t>2 Balance Presupuestario de Recursos Disponibles Sostenible (k)</t>
  </si>
  <si>
    <t>3 Financiamiento Neto dentro del Techo de Financiamiento Neto (l)</t>
  </si>
  <si>
    <t>Iniciativa de Ley de Ingresos</t>
  </si>
  <si>
    <t>Art. 6, 19 y 46 de la LDF</t>
  </si>
  <si>
    <t>Ley de Ingresos</t>
  </si>
  <si>
    <t>4 Recursos destinados a la atención de desastres naturales</t>
  </si>
  <si>
    <t>a. Asignación al fideicomiso para desastres naturales (m)</t>
  </si>
  <si>
    <t>a. 1 Aprobado</t>
  </si>
  <si>
    <t>Reporte Trim. Formato 6 a)</t>
  </si>
  <si>
    <t>Art. 9 LDF</t>
  </si>
  <si>
    <t>a. 2 Pagado</t>
  </si>
  <si>
    <t>Cuenta Pública / Formato 6 a)</t>
  </si>
  <si>
    <t>b. Aportación promedio realizada por la Entidad Federativa durante los 5 ejercicios previos, para infraestructura dañada por desastres naturales (n)</t>
  </si>
  <si>
    <t>Autorizaciones de recursos aprobados por el FONDEN</t>
  </si>
  <si>
    <t>c. Saldo del fideicomiso para desastres naturales (o)</t>
  </si>
  <si>
    <t>Cuenta Pública / Auxiliar de Cuentas</t>
  </si>
  <si>
    <t>d. Costo promedio de los últimos 5 ejercicios de la reconstrucción de infraestructura dañada por desastres naturales (p)</t>
  </si>
  <si>
    <t>5 Techo para servicios personales (q)</t>
  </si>
  <si>
    <t>a. Asignación en el Presupuesto de Egresos</t>
  </si>
  <si>
    <t>Reporte Trim. Formato 6 d)</t>
  </si>
  <si>
    <t>Art. 10 y 21 de la LDF</t>
  </si>
  <si>
    <t>b. Ejercido</t>
  </si>
  <si>
    <t>Art. 13 fracc. V y 21 de la LDF</t>
  </si>
  <si>
    <t>6 Previsiones de gasto para compromisos de pago derivados de APPs (r)</t>
  </si>
  <si>
    <t>Presupuesto de Egresos</t>
  </si>
  <si>
    <t>Art. 11 y 21 de la LDF</t>
  </si>
  <si>
    <t>Proyecto de Presupuesto de Egresos</t>
  </si>
  <si>
    <t>Art. 12 y 20 de la LDF</t>
  </si>
  <si>
    <t>b. Aprobadob.</t>
  </si>
  <si>
    <t>B. INDICADORES CUALITATIVOS</t>
  </si>
  <si>
    <t>1 Iniciativa de Ley de Ingresos y Proyecto de Presupuesto de Egresos</t>
  </si>
  <si>
    <t>a. Objetivos anuales, estrategias y metas para el ejercicio fiscal (t)</t>
  </si>
  <si>
    <t>Art. 5 y 18 de la LDF</t>
  </si>
  <si>
    <t>b. Proyecciones de ejercicios posteriores (u)</t>
  </si>
  <si>
    <t>Iniciativa de Ley de Ingresos y Proyecto de Presupuesto de Egresos / Formatos 7 a) y b)</t>
  </si>
  <si>
    <t>c. Descripción de riesgos relevantes y propuestas de acción para enfrentarlos (v)</t>
  </si>
  <si>
    <t>d. Resultados de ejercicios fiscales anteriores y el ejercicio fiscal en cuestión (w)</t>
  </si>
  <si>
    <t>Iniciativa de Ley de Ingresos y Proyecto de Presupuesto de Egresos / Formatos 7 c) y d)</t>
  </si>
  <si>
    <t>e. Estudio actuarial de las pensiones de sus trabajadores (x)</t>
  </si>
  <si>
    <t>Proyecto de Presupuesto de Egresos / Formato 8</t>
  </si>
  <si>
    <t>a. Razones excepcionales que justifican el Balance Presupuestario de Recursos Disponibles negativo (y)</t>
  </si>
  <si>
    <t>Iniciativa de Ley de Ingresos o Proyecto de Presupuesto de Egresos</t>
  </si>
  <si>
    <t>b. Fuente de recursos para cubrir el Balance Presupuestario de Recursos Disponibles negativo (z)</t>
  </si>
  <si>
    <t>c. Número de ejercicios fiscales y acciones necesarias para cubrir el Balance Presupuestario de Recursos Disponibles negativo (aa)</t>
  </si>
  <si>
    <t>d. Informes Trimestrales sobre el avance de las acciones para recuperar el Balance Presupuestario de Recursos Disponibles (bb)</t>
  </si>
  <si>
    <t>Reporte Trim. y Cuenta Pública</t>
  </si>
  <si>
    <t>3 Servicios Personales</t>
  </si>
  <si>
    <t>a. Remuneraciones de los servidores públicos (cc)</t>
  </si>
  <si>
    <t>Proyecto de Presupuesto</t>
  </si>
  <si>
    <t>b. Previsiones salariales y económicas para cubrir incrementos salariales, creación de plazas y otros (dd)</t>
  </si>
  <si>
    <t>INDICADORES DEL EJERCICIO PRESUPUESTARIO</t>
  </si>
  <si>
    <t>1 Ingresos Excedentes derivados de Ingresos de Libre Disposición</t>
  </si>
  <si>
    <t>a. Monto de Ingresos Excedentes derivados de ILD (ee)</t>
  </si>
  <si>
    <t xml:space="preserve">Cuenta Pública / Formato 5 </t>
  </si>
  <si>
    <t>Art. 14 y 21 de la LDF</t>
  </si>
  <si>
    <t>b. Monto de Ingresos Excedentes derivados de ILD destinados al fin del A.14, fracción I de la LDF (ff)</t>
  </si>
  <si>
    <t>Cuenta Pública</t>
  </si>
  <si>
    <t>c. Monto de Ingresos Excedentes derivados de ILD destinados al fin del A.14, fracción II, a) de la LDF (gg)</t>
  </si>
  <si>
    <t>d. Monto de Ingresos Excedentes derivados de ILD destinados al fin del A.14, fracción II, b) de la LDF (hh)</t>
  </si>
  <si>
    <t>e. Monto de Ingresos Excedentes derivados de ILD destinados al fin del artículo noveno transitorio de la LDF (ii)</t>
  </si>
  <si>
    <t>Art. Noveno Transitorio de la LDF</t>
  </si>
  <si>
    <t>1 Análisis Costo-Beneficio para programas o proyectos de inversión mayores a 10 millones de UDIS (jj)</t>
  </si>
  <si>
    <t>Página de internet de la Secretaría de Finanzas o Tesorería Municipal</t>
  </si>
  <si>
    <t>Art. 13 frac. III y 21 de la LDF</t>
  </si>
  <si>
    <t>2 Análisis de conveniencia y análisis de transferencia de riesgos de los proyectos APPs (kk)</t>
  </si>
  <si>
    <t>3 Identificación de población objetivo, destino y temporalidad de subsidios (ll)</t>
  </si>
  <si>
    <t>Art. 13 frac. VII y 21 de la LDF</t>
  </si>
  <si>
    <t>INDICADORES DE DEUDA PÚBLICA</t>
  </si>
  <si>
    <t>1 Obligaciones a Corto Plazo</t>
  </si>
  <si>
    <t>a. Límite de Obligaciones a Corto Plazo (mm)</t>
  </si>
  <si>
    <t>Art. 30 frac. I de la LDF</t>
  </si>
  <si>
    <t>b. Obligaciones a Corto Plazo (nn)</t>
  </si>
  <si>
    <t>@se6#16</t>
  </si>
  <si>
    <t>7 Techo de ADEFAS para el ejercicio fiscal (s)</t>
  </si>
  <si>
    <t>Indicadores de Observancia</t>
  </si>
  <si>
    <t>N/A</t>
  </si>
  <si>
    <t>Coordinador Administrativo</t>
  </si>
  <si>
    <t>Sara Gabriela Mendez Ramírez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</si>
  <si>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</si>
  <si>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SUBROGADA IMSS</t>
  </si>
  <si>
    <t>3ra Mod</t>
  </si>
  <si>
    <t>INSTITUTO MUNICIPAL DE PLANEACION DE IRAPUATO GUANAJUATO
Guía de Cumplimiento de la Ley de Disciplina Financiera de las Entidades Federativas y Municipios
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</si>
</sst>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9">
    <xf numFmtId="0" fontId="0" fillId="0" borderId="0" xfId="0"/>
    <xf numFmtId="0" fontId="2" fillId="0" borderId="0" xfId="0" applyFont="1"/>
    <xf numFmtId="0" fontId="2" fillId="0" borderId="0" xfId="3" applyProtection="1">
      <protection locked="0"/>
    </xf>
    <xf numFmtId="0" fontId="2" fillId="0" borderId="0" xfId="3"/>
    <xf numFmtId="0" fontId="4" fillId="0" borderId="0" xfId="3" applyFont="1"/>
    <xf numFmtId="1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7" fillId="2" borderId="8" xfId="1" applyFont="1" applyFill="1" applyBorder="1" applyAlignment="1" applyProtection="1">
      <alignment horizontal="center" wrapText="1"/>
      <protection locked="0"/>
    </xf>
    <xf numFmtId="0" fontId="7" fillId="2" borderId="10" xfId="1" applyFont="1" applyFill="1" applyBorder="1" applyAlignment="1">
      <alignment horizontal="center"/>
    </xf>
    <xf numFmtId="4" fontId="7" fillId="2" borderId="10" xfId="1" applyNumberFormat="1" applyFont="1" applyFill="1" applyBorder="1" applyAlignment="1">
      <alignment horizontal="center" wrapText="1"/>
    </xf>
    <xf numFmtId="0" fontId="7" fillId="2" borderId="11" xfId="1" applyFont="1" applyFill="1" applyBorder="1" applyAlignment="1" applyProtection="1">
      <alignment horizontal="center" vertical="center" wrapText="1"/>
      <protection locked="0"/>
    </xf>
    <xf numFmtId="0" fontId="7" fillId="2" borderId="9" xfId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top"/>
      <protection hidden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right"/>
      <protection hidden="1"/>
    </xf>
    <xf numFmtId="0" fontId="10" fillId="2" borderId="3" xfId="0" applyFont="1" applyFill="1" applyBorder="1" applyAlignment="1">
      <alignment horizontal="left" vertical="center" indent="2"/>
    </xf>
    <xf numFmtId="0" fontId="8" fillId="2" borderId="6" xfId="0" applyFont="1" applyFill="1" applyBorder="1" applyProtection="1">
      <protection locked="0"/>
    </xf>
    <xf numFmtId="0" fontId="8" fillId="2" borderId="6" xfId="0" applyFont="1" applyFill="1" applyBorder="1" applyAlignment="1">
      <alignment horizontal="center" vertical="center" wrapText="1"/>
    </xf>
    <xf numFmtId="15" fontId="8" fillId="2" borderId="6" xfId="0" applyNumberFormat="1" applyFont="1" applyFill="1" applyBorder="1" applyAlignment="1" applyProtection="1">
      <alignment horizontal="center"/>
      <protection locked="0"/>
    </xf>
    <xf numFmtId="4" fontId="8" fillId="2" borderId="6" xfId="0" applyNumberFormat="1" applyFont="1" applyFill="1" applyBorder="1" applyProtection="1"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horizontal="left" vertical="center" indent="3"/>
    </xf>
    <xf numFmtId="0" fontId="10" fillId="2" borderId="3" xfId="0" applyFont="1" applyFill="1" applyBorder="1" applyAlignment="1">
      <alignment horizontal="left" vertical="center" wrapText="1" indent="2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11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15" fontId="8" fillId="0" borderId="0" xfId="0" applyNumberFormat="1" applyFont="1" applyAlignment="1">
      <alignment horizontal="center"/>
    </xf>
    <xf numFmtId="15" fontId="8" fillId="2" borderId="6" xfId="0" applyNumberFormat="1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 applyProtection="1">
      <alignment vertical="center"/>
    </xf>
    <xf numFmtId="0" fontId="7" fillId="2" borderId="3" xfId="1" applyFont="1" applyFill="1" applyBorder="1" applyAlignment="1" applyProtection="1">
      <alignment vertical="center"/>
    </xf>
    <xf numFmtId="0" fontId="10" fillId="2" borderId="2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left" vertical="center" wrapText="1" indent="1"/>
    </xf>
    <xf numFmtId="0" fontId="7" fillId="2" borderId="7" xfId="1" applyFont="1" applyFill="1" applyBorder="1" applyAlignment="1" applyProtection="1">
      <alignment vertical="center"/>
    </xf>
    <xf numFmtId="0" fontId="7" fillId="2" borderId="5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center" vertical="center" wrapText="1"/>
      <protection locked="0"/>
    </xf>
    <xf numFmtId="0" fontId="7" fillId="2" borderId="10" xfId="1" applyFont="1" applyFill="1" applyBorder="1" applyAlignment="1" applyProtection="1">
      <alignment horizontal="center" wrapText="1"/>
      <protection locked="0"/>
    </xf>
    <xf numFmtId="4" fontId="7" fillId="2" borderId="9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49695</xdr:colOff>
      <xdr:row>0</xdr:row>
      <xdr:rowOff>0</xdr:rowOff>
    </xdr:from>
    <xdr:to>
      <xdr:col>1</xdr:col>
      <xdr:colOff>1188462</xdr:colOff>
      <xdr:row>1</xdr:row>
      <xdr:rowOff>22777</xdr:rowOff>
    </xdr:to>
    <xdr:pic>
      <xdr:nvPicPr>
        <xdr:cNvPr id="2" name="Imagen 5" descr="Logo IMPLAN.wm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27" t="5447" r="34373" b="1949"/>
        <a:stretch>
          <a:fillRect/>
        </a:stretch>
      </xdr:blipFill>
      <xdr:spPr bwMode="auto">
        <a:xfrm>
          <a:off x="107673" y="0"/>
          <a:ext cx="1138767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1250674</xdr:colOff>
      <xdr:row>0</xdr:row>
      <xdr:rowOff>0</xdr:rowOff>
    </xdr:from>
    <xdr:to>
      <xdr:col>9</xdr:col>
      <xdr:colOff>572743</xdr:colOff>
      <xdr:row>1</xdr:row>
      <xdr:rowOff>461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4E845E-FE64-41AC-81E0-252AA87E25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593" t="16020" r="16207" b="15406"/>
        <a:stretch/>
      </xdr:blipFill>
      <xdr:spPr>
        <a:xfrm>
          <a:off x="9086022" y="0"/>
          <a:ext cx="771525" cy="787309"/>
        </a:xfrm>
        <a:prstGeom prst="rect">
          <a:avLst/>
        </a:prstGeom>
      </xdr:spPr>
    </xdr:pic>
    <xdr:clientData/>
  </xdr:twoCellAnchor>
  <xdr:twoCellAnchor>
    <xdr:from>
      <xdr:col>6</xdr:col>
      <xdr:colOff>16566</xdr:colOff>
      <xdr:row>65</xdr:row>
      <xdr:rowOff>132522</xdr:rowOff>
    </xdr:from>
    <xdr:to>
      <xdr:col>8</xdr:col>
      <xdr:colOff>1320663</xdr:colOff>
      <xdr:row>69</xdr:row>
      <xdr:rowOff>3312</xdr:rowOff>
    </xdr:to>
    <xdr:sp macro="" textlink="">
      <xdr:nvSpPr>
        <xdr:cNvPr id="5" name="9 CuadroTexto"/>
        <xdr:cNvSpPr txBox="1"/>
      </xdr:nvSpPr>
      <xdr:spPr>
        <a:xfrm>
          <a:off x="6079436" y="18246587"/>
          <a:ext cx="30765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Encargado de Despacho de la Dirección General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Martín Barajas Torrero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3"/>
  </cols>
  <sheetData>
    <row r="1" spans="1:2" x14ac:dyDescent="0.2">
      <c r="A1" s="2"/>
      <c r="B1" s="2"/>
    </row>
    <row r="2020" spans="1:1" x14ac:dyDescent="0.2">
      <c r="A2020" s="4" t="s">
        <v>91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zoomScale="115" zoomScaleNormal="115" workbookViewId="0">
      <selection activeCell="J69" sqref="A1:J69"/>
    </sheetView>
  </sheetViews>
  <sheetFormatPr baseColWidth="10" defaultColWidth="12" defaultRowHeight="11.25" x14ac:dyDescent="0.2"/>
  <cols>
    <col min="1" max="1" width="1" style="1" customWidth="1"/>
    <col min="2" max="2" width="51.5" style="1" customWidth="1"/>
    <col min="3" max="3" width="2.83203125" style="1" customWidth="1"/>
    <col min="4" max="4" width="31.33203125" style="1" customWidth="1"/>
    <col min="5" max="5" width="2.83203125" style="1" customWidth="1"/>
    <col min="6" max="6" width="16.5" style="5" customWidth="1"/>
    <col min="7" max="8" width="15.5" style="1" customWidth="1"/>
    <col min="9" max="9" width="25.33203125" style="1" customWidth="1"/>
    <col min="10" max="10" width="10.5" style="1" customWidth="1"/>
    <col min="11" max="11" width="12" style="10"/>
    <col min="12" max="16384" width="12" style="1"/>
  </cols>
  <sheetData>
    <row r="1" spans="1:11" ht="62.25" customHeight="1" x14ac:dyDescent="0.2">
      <c r="A1" s="46" t="s">
        <v>100</v>
      </c>
      <c r="B1" s="46"/>
      <c r="C1" s="46"/>
      <c r="D1" s="46"/>
      <c r="E1" s="46"/>
      <c r="F1" s="46"/>
      <c r="G1" s="46"/>
      <c r="H1" s="46"/>
      <c r="I1" s="46"/>
      <c r="J1" s="46"/>
    </row>
    <row r="2" spans="1:11" s="8" customFormat="1" ht="27.75" customHeight="1" thickBot="1" x14ac:dyDescent="0.25">
      <c r="A2" s="13"/>
      <c r="B2" s="14"/>
      <c r="C2" s="47" t="s">
        <v>0</v>
      </c>
      <c r="D2" s="47"/>
      <c r="E2" s="47"/>
      <c r="F2" s="47"/>
      <c r="G2" s="47" t="s">
        <v>1</v>
      </c>
      <c r="H2" s="47"/>
      <c r="I2" s="15"/>
      <c r="J2" s="15"/>
      <c r="K2" s="11"/>
    </row>
    <row r="3" spans="1:11" ht="34.5" customHeight="1" thickBot="1" x14ac:dyDescent="0.25">
      <c r="A3" s="16"/>
      <c r="B3" s="17" t="s">
        <v>93</v>
      </c>
      <c r="C3" s="48" t="s">
        <v>2</v>
      </c>
      <c r="D3" s="48"/>
      <c r="E3" s="48" t="s">
        <v>3</v>
      </c>
      <c r="F3" s="48"/>
      <c r="G3" s="18" t="s">
        <v>4</v>
      </c>
      <c r="H3" s="18" t="s">
        <v>5</v>
      </c>
      <c r="I3" s="18" t="s">
        <v>6</v>
      </c>
      <c r="J3" s="18" t="s">
        <v>7</v>
      </c>
      <c r="K3" s="12"/>
    </row>
    <row r="4" spans="1:11" ht="15" customHeight="1" x14ac:dyDescent="0.2">
      <c r="A4" s="19"/>
      <c r="B4" s="44" t="s">
        <v>8</v>
      </c>
      <c r="C4" s="44"/>
      <c r="D4" s="44"/>
      <c r="E4" s="44"/>
      <c r="F4" s="44"/>
      <c r="G4" s="44"/>
      <c r="H4" s="44"/>
      <c r="I4" s="44"/>
      <c r="J4" s="45"/>
    </row>
    <row r="5" spans="1:11" ht="15" customHeight="1" x14ac:dyDescent="0.2">
      <c r="A5" s="20"/>
      <c r="B5" s="36" t="s">
        <v>9</v>
      </c>
      <c r="C5" s="36"/>
      <c r="D5" s="36"/>
      <c r="E5" s="36"/>
      <c r="F5" s="36"/>
      <c r="G5" s="36"/>
      <c r="H5" s="36"/>
      <c r="I5" s="36"/>
      <c r="J5" s="37"/>
    </row>
    <row r="6" spans="1:11" ht="15" customHeight="1" x14ac:dyDescent="0.2">
      <c r="A6" s="20"/>
      <c r="B6" s="38" t="s">
        <v>10</v>
      </c>
      <c r="C6" s="38"/>
      <c r="D6" s="38"/>
      <c r="E6" s="38"/>
      <c r="F6" s="38"/>
      <c r="G6" s="38"/>
      <c r="H6" s="38"/>
      <c r="I6" s="38"/>
      <c r="J6" s="39"/>
    </row>
    <row r="7" spans="1:11" ht="30.75" customHeight="1" x14ac:dyDescent="0.2">
      <c r="A7" s="21">
        <v>900001</v>
      </c>
      <c r="B7" s="22" t="s">
        <v>11</v>
      </c>
      <c r="C7" s="23"/>
      <c r="D7" s="24" t="s">
        <v>12</v>
      </c>
      <c r="E7" s="23"/>
      <c r="F7" s="25">
        <v>44196</v>
      </c>
      <c r="G7" s="26">
        <v>8161439.2400000002</v>
      </c>
      <c r="H7" s="27" t="s">
        <v>13</v>
      </c>
      <c r="I7" s="27" t="s">
        <v>14</v>
      </c>
      <c r="J7" s="23"/>
    </row>
    <row r="8" spans="1:11" ht="24.95" customHeight="1" x14ac:dyDescent="0.2">
      <c r="A8" s="21">
        <v>900002</v>
      </c>
      <c r="B8" s="22" t="s">
        <v>15</v>
      </c>
      <c r="C8" s="23"/>
      <c r="D8" s="24" t="s">
        <v>16</v>
      </c>
      <c r="E8" s="23"/>
      <c r="F8" s="25">
        <v>44196</v>
      </c>
      <c r="G8" s="26">
        <v>8161439.2400000002</v>
      </c>
      <c r="H8" s="27" t="s">
        <v>13</v>
      </c>
      <c r="I8" s="27" t="s">
        <v>14</v>
      </c>
      <c r="J8" s="23"/>
    </row>
    <row r="9" spans="1:11" ht="20.100000000000001" customHeight="1" x14ac:dyDescent="0.2">
      <c r="A9" s="21">
        <v>900003</v>
      </c>
      <c r="B9" s="22" t="s">
        <v>17</v>
      </c>
      <c r="C9" s="23"/>
      <c r="D9" s="24" t="s">
        <v>18</v>
      </c>
      <c r="E9" s="23"/>
      <c r="F9" s="25">
        <v>44561</v>
      </c>
      <c r="G9" s="26">
        <v>8161439.2400000002</v>
      </c>
      <c r="H9" s="27" t="s">
        <v>13</v>
      </c>
      <c r="I9" s="27" t="s">
        <v>14</v>
      </c>
      <c r="J9" s="23"/>
    </row>
    <row r="10" spans="1:11" ht="15" customHeight="1" x14ac:dyDescent="0.2">
      <c r="A10" s="20"/>
      <c r="B10" s="38" t="s">
        <v>19</v>
      </c>
      <c r="C10" s="38"/>
      <c r="D10" s="38"/>
      <c r="E10" s="38"/>
      <c r="F10" s="38"/>
      <c r="G10" s="38"/>
      <c r="H10" s="38"/>
      <c r="I10" s="38"/>
      <c r="J10" s="39"/>
    </row>
    <row r="11" spans="1:11" ht="24.95" customHeight="1" x14ac:dyDescent="0.2">
      <c r="A11" s="21">
        <v>900004</v>
      </c>
      <c r="B11" s="22" t="s">
        <v>11</v>
      </c>
      <c r="C11" s="23"/>
      <c r="D11" s="24" t="s">
        <v>12</v>
      </c>
      <c r="E11" s="23"/>
      <c r="F11" s="25">
        <v>44196</v>
      </c>
      <c r="G11" s="26">
        <v>8161439.2400000002</v>
      </c>
      <c r="H11" s="28" t="s">
        <v>13</v>
      </c>
      <c r="I11" s="27" t="s">
        <v>14</v>
      </c>
      <c r="J11" s="23"/>
    </row>
    <row r="12" spans="1:11" ht="24.95" customHeight="1" x14ac:dyDescent="0.2">
      <c r="A12" s="21">
        <v>900005</v>
      </c>
      <c r="B12" s="22" t="s">
        <v>15</v>
      </c>
      <c r="C12" s="23"/>
      <c r="D12" s="24" t="s">
        <v>16</v>
      </c>
      <c r="E12" s="23"/>
      <c r="F12" s="25">
        <v>44196</v>
      </c>
      <c r="G12" s="26">
        <v>8161439.2400000002</v>
      </c>
      <c r="H12" s="28" t="s">
        <v>13</v>
      </c>
      <c r="I12" s="27" t="s">
        <v>14</v>
      </c>
      <c r="J12" s="23"/>
    </row>
    <row r="13" spans="1:11" ht="20.100000000000001" customHeight="1" x14ac:dyDescent="0.2">
      <c r="A13" s="21">
        <v>900006</v>
      </c>
      <c r="B13" s="22" t="s">
        <v>17</v>
      </c>
      <c r="C13" s="23"/>
      <c r="D13" s="24" t="s">
        <v>18</v>
      </c>
      <c r="E13" s="23"/>
      <c r="F13" s="25">
        <v>44561</v>
      </c>
      <c r="G13" s="26">
        <v>8161439.2400000002</v>
      </c>
      <c r="H13" s="28" t="s">
        <v>13</v>
      </c>
      <c r="I13" s="27" t="s">
        <v>14</v>
      </c>
      <c r="J13" s="23"/>
    </row>
    <row r="14" spans="1:11" ht="15" customHeight="1" x14ac:dyDescent="0.2">
      <c r="A14" s="20"/>
      <c r="B14" s="38" t="s">
        <v>20</v>
      </c>
      <c r="C14" s="38"/>
      <c r="D14" s="38"/>
      <c r="E14" s="38"/>
      <c r="F14" s="38"/>
      <c r="G14" s="38"/>
      <c r="H14" s="38"/>
      <c r="I14" s="38"/>
      <c r="J14" s="39"/>
    </row>
    <row r="15" spans="1:11" ht="20.100000000000001" customHeight="1" x14ac:dyDescent="0.2">
      <c r="A15" s="21">
        <v>900007</v>
      </c>
      <c r="B15" s="22" t="s">
        <v>11</v>
      </c>
      <c r="C15" s="23"/>
      <c r="D15" s="24" t="s">
        <v>21</v>
      </c>
      <c r="E15" s="23"/>
      <c r="F15" s="25" t="s">
        <v>94</v>
      </c>
      <c r="G15" s="26"/>
      <c r="H15" s="28" t="s">
        <v>13</v>
      </c>
      <c r="I15" s="27" t="s">
        <v>22</v>
      </c>
      <c r="J15" s="23"/>
    </row>
    <row r="16" spans="1:11" ht="20.100000000000001" customHeight="1" x14ac:dyDescent="0.2">
      <c r="A16" s="21">
        <v>900008</v>
      </c>
      <c r="B16" s="22" t="s">
        <v>15</v>
      </c>
      <c r="C16" s="23"/>
      <c r="D16" s="24" t="s">
        <v>23</v>
      </c>
      <c r="E16" s="23"/>
      <c r="F16" s="25" t="s">
        <v>94</v>
      </c>
      <c r="G16" s="26"/>
      <c r="H16" s="28" t="s">
        <v>13</v>
      </c>
      <c r="I16" s="27" t="s">
        <v>22</v>
      </c>
      <c r="J16" s="23"/>
    </row>
    <row r="17" spans="1:10" ht="20.100000000000001" customHeight="1" x14ac:dyDescent="0.2">
      <c r="A17" s="21">
        <v>900009</v>
      </c>
      <c r="B17" s="22" t="s">
        <v>17</v>
      </c>
      <c r="C17" s="23"/>
      <c r="D17" s="24" t="s">
        <v>18</v>
      </c>
      <c r="E17" s="23"/>
      <c r="F17" s="25" t="s">
        <v>94</v>
      </c>
      <c r="G17" s="26"/>
      <c r="H17" s="28" t="s">
        <v>13</v>
      </c>
      <c r="I17" s="27" t="s">
        <v>22</v>
      </c>
      <c r="J17" s="23"/>
    </row>
    <row r="18" spans="1:10" ht="15" customHeight="1" x14ac:dyDescent="0.2">
      <c r="A18" s="20"/>
      <c r="B18" s="38" t="s">
        <v>24</v>
      </c>
      <c r="C18" s="38"/>
      <c r="D18" s="38"/>
      <c r="E18" s="38"/>
      <c r="F18" s="38"/>
      <c r="G18" s="38"/>
      <c r="H18" s="38"/>
      <c r="I18" s="38"/>
      <c r="J18" s="39"/>
    </row>
    <row r="19" spans="1:10" ht="15" customHeight="1" x14ac:dyDescent="0.2">
      <c r="A19" s="20"/>
      <c r="B19" s="42" t="s">
        <v>25</v>
      </c>
      <c r="C19" s="42"/>
      <c r="D19" s="42"/>
      <c r="E19" s="42"/>
      <c r="F19" s="42"/>
      <c r="G19" s="42"/>
      <c r="H19" s="42"/>
      <c r="I19" s="42"/>
      <c r="J19" s="43"/>
    </row>
    <row r="20" spans="1:10" ht="20.100000000000001" customHeight="1" x14ac:dyDescent="0.2">
      <c r="A20" s="21">
        <v>9000010</v>
      </c>
      <c r="B20" s="29" t="s">
        <v>26</v>
      </c>
      <c r="C20" s="23"/>
      <c r="D20" s="24" t="s">
        <v>27</v>
      </c>
      <c r="E20" s="23"/>
      <c r="F20" s="25" t="s">
        <v>94</v>
      </c>
      <c r="G20" s="26"/>
      <c r="H20" s="28" t="s">
        <v>13</v>
      </c>
      <c r="I20" s="27" t="s">
        <v>28</v>
      </c>
      <c r="J20" s="23"/>
    </row>
    <row r="21" spans="1:10" ht="20.100000000000001" customHeight="1" x14ac:dyDescent="0.2">
      <c r="A21" s="21">
        <v>9000011</v>
      </c>
      <c r="B21" s="29" t="s">
        <v>29</v>
      </c>
      <c r="C21" s="23"/>
      <c r="D21" s="24" t="s">
        <v>30</v>
      </c>
      <c r="E21" s="23"/>
      <c r="F21" s="25" t="s">
        <v>94</v>
      </c>
      <c r="G21" s="26"/>
      <c r="H21" s="28" t="s">
        <v>13</v>
      </c>
      <c r="I21" s="27" t="s">
        <v>28</v>
      </c>
      <c r="J21" s="23"/>
    </row>
    <row r="22" spans="1:10" ht="34.5" customHeight="1" x14ac:dyDescent="0.2">
      <c r="A22" s="21">
        <v>9000012</v>
      </c>
      <c r="B22" s="30" t="s">
        <v>31</v>
      </c>
      <c r="C22" s="23"/>
      <c r="D22" s="24" t="s">
        <v>32</v>
      </c>
      <c r="E22" s="23"/>
      <c r="F22" s="25" t="s">
        <v>94</v>
      </c>
      <c r="G22" s="26"/>
      <c r="H22" s="28" t="s">
        <v>13</v>
      </c>
      <c r="I22" s="27" t="s">
        <v>28</v>
      </c>
      <c r="J22" s="23"/>
    </row>
    <row r="23" spans="1:10" ht="20.100000000000001" customHeight="1" x14ac:dyDescent="0.2">
      <c r="A23" s="21">
        <v>9000013</v>
      </c>
      <c r="B23" s="22" t="s">
        <v>33</v>
      </c>
      <c r="C23" s="23"/>
      <c r="D23" s="24" t="s">
        <v>34</v>
      </c>
      <c r="E23" s="23"/>
      <c r="F23" s="25" t="s">
        <v>94</v>
      </c>
      <c r="G23" s="26"/>
      <c r="H23" s="28" t="s">
        <v>13</v>
      </c>
      <c r="I23" s="27" t="s">
        <v>28</v>
      </c>
      <c r="J23" s="23"/>
    </row>
    <row r="24" spans="1:10" ht="35.1" customHeight="1" x14ac:dyDescent="0.2">
      <c r="A24" s="21">
        <v>9000014</v>
      </c>
      <c r="B24" s="30" t="s">
        <v>35</v>
      </c>
      <c r="C24" s="23"/>
      <c r="D24" s="24" t="s">
        <v>32</v>
      </c>
      <c r="E24" s="23"/>
      <c r="F24" s="25" t="s">
        <v>94</v>
      </c>
      <c r="G24" s="26"/>
      <c r="H24" s="28" t="s">
        <v>13</v>
      </c>
      <c r="I24" s="27" t="s">
        <v>28</v>
      </c>
      <c r="J24" s="23"/>
    </row>
    <row r="25" spans="1:10" ht="15" customHeight="1" x14ac:dyDescent="0.2">
      <c r="A25" s="20"/>
      <c r="B25" s="38" t="s">
        <v>36</v>
      </c>
      <c r="C25" s="38"/>
      <c r="D25" s="38"/>
      <c r="E25" s="38"/>
      <c r="F25" s="38"/>
      <c r="G25" s="38"/>
      <c r="H25" s="38"/>
      <c r="I25" s="38"/>
      <c r="J25" s="39"/>
    </row>
    <row r="26" spans="1:10" ht="20.100000000000001" customHeight="1" x14ac:dyDescent="0.2">
      <c r="A26" s="21">
        <v>9000015</v>
      </c>
      <c r="B26" s="22" t="s">
        <v>37</v>
      </c>
      <c r="C26" s="23"/>
      <c r="D26" s="24" t="s">
        <v>38</v>
      </c>
      <c r="E26" s="23"/>
      <c r="F26" s="25">
        <v>44197</v>
      </c>
      <c r="G26" s="26">
        <v>5363513.13</v>
      </c>
      <c r="H26" s="28" t="s">
        <v>13</v>
      </c>
      <c r="I26" s="24" t="s">
        <v>39</v>
      </c>
      <c r="J26" s="23" t="s">
        <v>99</v>
      </c>
    </row>
    <row r="27" spans="1:10" ht="20.100000000000001" customHeight="1" x14ac:dyDescent="0.2">
      <c r="A27" s="21">
        <v>9000016</v>
      </c>
      <c r="B27" s="22" t="s">
        <v>40</v>
      </c>
      <c r="C27" s="23"/>
      <c r="D27" s="24" t="s">
        <v>38</v>
      </c>
      <c r="E27" s="23"/>
      <c r="F27" s="25">
        <f>+F9</f>
        <v>44561</v>
      </c>
      <c r="G27" s="26">
        <v>5363513.13</v>
      </c>
      <c r="H27" s="28" t="s">
        <v>13</v>
      </c>
      <c r="I27" s="24" t="s">
        <v>41</v>
      </c>
      <c r="J27" s="23"/>
    </row>
    <row r="28" spans="1:10" ht="15" customHeight="1" x14ac:dyDescent="0.2">
      <c r="A28" s="20"/>
      <c r="B28" s="38" t="s">
        <v>42</v>
      </c>
      <c r="C28" s="38"/>
      <c r="D28" s="38"/>
      <c r="E28" s="38"/>
      <c r="F28" s="38"/>
      <c r="G28" s="38"/>
      <c r="H28" s="38"/>
      <c r="I28" s="38"/>
      <c r="J28" s="39"/>
    </row>
    <row r="29" spans="1:10" ht="20.100000000000001" customHeight="1" x14ac:dyDescent="0.2">
      <c r="A29" s="21">
        <v>9000017</v>
      </c>
      <c r="B29" s="22" t="s">
        <v>37</v>
      </c>
      <c r="C29" s="23"/>
      <c r="D29" s="24" t="s">
        <v>43</v>
      </c>
      <c r="E29" s="23"/>
      <c r="F29" s="25" t="s">
        <v>94</v>
      </c>
      <c r="G29" s="26"/>
      <c r="H29" s="28" t="s">
        <v>13</v>
      </c>
      <c r="I29" s="27" t="s">
        <v>44</v>
      </c>
      <c r="J29" s="23"/>
    </row>
    <row r="30" spans="1:10" ht="15" customHeight="1" x14ac:dyDescent="0.2">
      <c r="A30" s="20"/>
      <c r="B30" s="38" t="s">
        <v>92</v>
      </c>
      <c r="C30" s="38"/>
      <c r="D30" s="38"/>
      <c r="E30" s="38"/>
      <c r="F30" s="38"/>
      <c r="G30" s="38"/>
      <c r="H30" s="38"/>
      <c r="I30" s="38"/>
      <c r="J30" s="39"/>
    </row>
    <row r="31" spans="1:10" ht="20.100000000000001" customHeight="1" x14ac:dyDescent="0.2">
      <c r="A31" s="21">
        <v>9000018</v>
      </c>
      <c r="B31" s="22" t="s">
        <v>11</v>
      </c>
      <c r="C31" s="23"/>
      <c r="D31" s="24" t="s">
        <v>45</v>
      </c>
      <c r="E31" s="23"/>
      <c r="F31" s="25" t="s">
        <v>94</v>
      </c>
      <c r="G31" s="26"/>
      <c r="H31" s="28" t="s">
        <v>13</v>
      </c>
      <c r="I31" s="27" t="s">
        <v>46</v>
      </c>
      <c r="J31" s="23"/>
    </row>
    <row r="32" spans="1:10" ht="20.100000000000001" customHeight="1" x14ac:dyDescent="0.2">
      <c r="A32" s="21">
        <v>9000019</v>
      </c>
      <c r="B32" s="22" t="s">
        <v>47</v>
      </c>
      <c r="C32" s="23"/>
      <c r="D32" s="24" t="s">
        <v>27</v>
      </c>
      <c r="E32" s="23"/>
      <c r="F32" s="25" t="s">
        <v>94</v>
      </c>
      <c r="G32" s="26"/>
      <c r="H32" s="28" t="s">
        <v>13</v>
      </c>
      <c r="I32" s="27" t="s">
        <v>46</v>
      </c>
      <c r="J32" s="23"/>
    </row>
    <row r="33" spans="1:10" ht="20.100000000000001" customHeight="1" x14ac:dyDescent="0.2">
      <c r="A33" s="21">
        <v>9000020</v>
      </c>
      <c r="B33" s="22" t="s">
        <v>17</v>
      </c>
      <c r="C33" s="23"/>
      <c r="D33" s="24" t="s">
        <v>30</v>
      </c>
      <c r="E33" s="23"/>
      <c r="F33" s="25" t="s">
        <v>94</v>
      </c>
      <c r="G33" s="26"/>
      <c r="H33" s="28" t="s">
        <v>13</v>
      </c>
      <c r="I33" s="27" t="s">
        <v>46</v>
      </c>
      <c r="J33" s="23"/>
    </row>
    <row r="34" spans="1:10" ht="15" customHeight="1" x14ac:dyDescent="0.2">
      <c r="A34" s="20"/>
      <c r="B34" s="36" t="s">
        <v>48</v>
      </c>
      <c r="C34" s="36"/>
      <c r="D34" s="36"/>
      <c r="E34" s="36"/>
      <c r="F34" s="36"/>
      <c r="G34" s="36"/>
      <c r="H34" s="36"/>
      <c r="I34" s="36"/>
      <c r="J34" s="37"/>
    </row>
    <row r="35" spans="1:10" ht="15" customHeight="1" x14ac:dyDescent="0.2">
      <c r="A35" s="20"/>
      <c r="B35" s="38" t="s">
        <v>49</v>
      </c>
      <c r="C35" s="38"/>
      <c r="D35" s="38"/>
      <c r="E35" s="38"/>
      <c r="F35" s="38"/>
      <c r="G35" s="38"/>
      <c r="H35" s="38"/>
      <c r="I35" s="38"/>
      <c r="J35" s="39"/>
    </row>
    <row r="36" spans="1:10" ht="24.95" customHeight="1" x14ac:dyDescent="0.2">
      <c r="A36" s="21">
        <v>9000021</v>
      </c>
      <c r="B36" s="30" t="s">
        <v>50</v>
      </c>
      <c r="C36" s="23"/>
      <c r="D36" s="24" t="s">
        <v>12</v>
      </c>
      <c r="E36" s="23"/>
      <c r="F36" s="25">
        <v>44196</v>
      </c>
      <c r="G36" s="26">
        <v>8161439.2400000002</v>
      </c>
      <c r="H36" s="28" t="s">
        <v>13</v>
      </c>
      <c r="I36" s="27" t="s">
        <v>51</v>
      </c>
      <c r="J36" s="23"/>
    </row>
    <row r="37" spans="1:10" ht="35.1" customHeight="1" x14ac:dyDescent="0.2">
      <c r="A37" s="21">
        <v>9000022</v>
      </c>
      <c r="B37" s="22" t="s">
        <v>52</v>
      </c>
      <c r="C37" s="23"/>
      <c r="D37" s="24" t="s">
        <v>53</v>
      </c>
      <c r="E37" s="23"/>
      <c r="F37" s="25">
        <v>44196</v>
      </c>
      <c r="G37" s="26">
        <f>+G36*1.025</f>
        <v>8365475.2209999999</v>
      </c>
      <c r="H37" s="28"/>
      <c r="I37" s="27" t="s">
        <v>51</v>
      </c>
      <c r="J37" s="23"/>
    </row>
    <row r="38" spans="1:10" ht="24.95" customHeight="1" x14ac:dyDescent="0.2">
      <c r="A38" s="21">
        <v>9000023</v>
      </c>
      <c r="B38" s="30" t="s">
        <v>54</v>
      </c>
      <c r="C38" s="23"/>
      <c r="D38" s="24" t="s">
        <v>12</v>
      </c>
      <c r="E38" s="23"/>
      <c r="F38" s="25" t="s">
        <v>94</v>
      </c>
      <c r="G38" s="26"/>
      <c r="H38" s="28"/>
      <c r="I38" s="27" t="s">
        <v>51</v>
      </c>
      <c r="J38" s="23"/>
    </row>
    <row r="39" spans="1:10" ht="35.1" customHeight="1" x14ac:dyDescent="0.2">
      <c r="A39" s="21">
        <v>9000024</v>
      </c>
      <c r="B39" s="30" t="s">
        <v>55</v>
      </c>
      <c r="C39" s="23"/>
      <c r="D39" s="24" t="s">
        <v>56</v>
      </c>
      <c r="E39" s="23"/>
      <c r="F39" s="25">
        <v>44561</v>
      </c>
      <c r="G39" s="26">
        <v>6380064.4000000004</v>
      </c>
      <c r="H39" s="28"/>
      <c r="I39" s="27" t="s">
        <v>51</v>
      </c>
      <c r="J39" s="23"/>
    </row>
    <row r="40" spans="1:10" ht="24.95" customHeight="1" x14ac:dyDescent="0.2">
      <c r="A40" s="21">
        <v>9000025</v>
      </c>
      <c r="B40" s="22" t="s">
        <v>57</v>
      </c>
      <c r="C40" s="23"/>
      <c r="D40" s="24" t="s">
        <v>58</v>
      </c>
      <c r="E40" s="23"/>
      <c r="F40" s="35" t="s">
        <v>94</v>
      </c>
      <c r="G40" s="35" t="s">
        <v>98</v>
      </c>
      <c r="H40" s="28"/>
      <c r="I40" s="27" t="s">
        <v>51</v>
      </c>
      <c r="J40" s="23"/>
    </row>
    <row r="41" spans="1:10" ht="15" customHeight="1" x14ac:dyDescent="0.2">
      <c r="A41" s="20"/>
      <c r="B41" s="38" t="s">
        <v>94</v>
      </c>
      <c r="C41" s="38"/>
      <c r="D41" s="38"/>
      <c r="E41" s="38"/>
      <c r="F41" s="38"/>
      <c r="G41" s="38"/>
      <c r="H41" s="38"/>
      <c r="I41" s="38"/>
      <c r="J41" s="39"/>
    </row>
    <row r="42" spans="1:10" ht="24.95" customHeight="1" x14ac:dyDescent="0.2">
      <c r="A42" s="21">
        <v>9000026</v>
      </c>
      <c r="B42" s="30" t="s">
        <v>59</v>
      </c>
      <c r="C42" s="23"/>
      <c r="D42" s="24" t="s">
        <v>60</v>
      </c>
      <c r="E42" s="23"/>
      <c r="F42" s="25" t="s">
        <v>94</v>
      </c>
      <c r="G42" s="26"/>
      <c r="H42" s="28"/>
      <c r="I42" s="27" t="s">
        <v>14</v>
      </c>
      <c r="J42" s="23"/>
    </row>
    <row r="43" spans="1:10" ht="24.95" customHeight="1" x14ac:dyDescent="0.2">
      <c r="A43" s="21">
        <v>9000027</v>
      </c>
      <c r="B43" s="30" t="s">
        <v>61</v>
      </c>
      <c r="C43" s="23"/>
      <c r="D43" s="24" t="s">
        <v>60</v>
      </c>
      <c r="E43" s="23"/>
      <c r="F43" s="25" t="s">
        <v>94</v>
      </c>
      <c r="G43" s="26"/>
      <c r="H43" s="28"/>
      <c r="I43" s="27" t="s">
        <v>14</v>
      </c>
      <c r="J43" s="23"/>
    </row>
    <row r="44" spans="1:10" ht="35.1" customHeight="1" x14ac:dyDescent="0.2">
      <c r="A44" s="21">
        <v>9000028</v>
      </c>
      <c r="B44" s="30" t="s">
        <v>62</v>
      </c>
      <c r="C44" s="23"/>
      <c r="D44" s="24" t="s">
        <v>60</v>
      </c>
      <c r="E44" s="23"/>
      <c r="F44" s="25" t="s">
        <v>94</v>
      </c>
      <c r="G44" s="26"/>
      <c r="H44" s="28"/>
      <c r="I44" s="27" t="s">
        <v>14</v>
      </c>
      <c r="J44" s="23"/>
    </row>
    <row r="45" spans="1:10" ht="35.1" customHeight="1" x14ac:dyDescent="0.2">
      <c r="A45" s="21">
        <v>9000029</v>
      </c>
      <c r="B45" s="30" t="s">
        <v>63</v>
      </c>
      <c r="C45" s="23"/>
      <c r="D45" s="24" t="s">
        <v>64</v>
      </c>
      <c r="E45" s="23"/>
      <c r="F45" s="25" t="s">
        <v>94</v>
      </c>
      <c r="G45" s="26"/>
      <c r="H45" s="28"/>
      <c r="I45" s="27" t="s">
        <v>14</v>
      </c>
      <c r="J45" s="23"/>
    </row>
    <row r="46" spans="1:10" ht="15" customHeight="1" x14ac:dyDescent="0.2">
      <c r="A46" s="20"/>
      <c r="B46" s="38" t="s">
        <v>65</v>
      </c>
      <c r="C46" s="38"/>
      <c r="D46" s="38"/>
      <c r="E46" s="38"/>
      <c r="F46" s="38"/>
      <c r="G46" s="38"/>
      <c r="H46" s="38"/>
      <c r="I46" s="38"/>
      <c r="J46" s="39"/>
    </row>
    <row r="47" spans="1:10" ht="20.100000000000001" customHeight="1" x14ac:dyDescent="0.2">
      <c r="A47" s="21">
        <v>9000030</v>
      </c>
      <c r="B47" s="22" t="s">
        <v>66</v>
      </c>
      <c r="C47" s="23"/>
      <c r="D47" s="24" t="s">
        <v>67</v>
      </c>
      <c r="E47" s="23"/>
      <c r="F47" s="25">
        <v>44196</v>
      </c>
      <c r="G47" s="26">
        <v>5246666.9399999995</v>
      </c>
      <c r="H47" s="28"/>
      <c r="I47" s="27" t="s">
        <v>39</v>
      </c>
      <c r="J47" s="23"/>
    </row>
    <row r="48" spans="1:10" ht="24.95" customHeight="1" x14ac:dyDescent="0.2">
      <c r="A48" s="21">
        <v>9000031</v>
      </c>
      <c r="B48" s="30" t="s">
        <v>68</v>
      </c>
      <c r="C48" s="23"/>
      <c r="D48" s="24" t="s">
        <v>67</v>
      </c>
      <c r="E48" s="23"/>
      <c r="F48" s="25" t="s">
        <v>94</v>
      </c>
      <c r="G48" s="26"/>
      <c r="H48" s="28"/>
      <c r="I48" s="27" t="s">
        <v>39</v>
      </c>
      <c r="J48" s="23"/>
    </row>
    <row r="49" spans="1:10" ht="15" customHeight="1" x14ac:dyDescent="0.2">
      <c r="A49" s="31"/>
      <c r="B49" s="40" t="s">
        <v>69</v>
      </c>
      <c r="C49" s="40"/>
      <c r="D49" s="40"/>
      <c r="E49" s="40"/>
      <c r="F49" s="40"/>
      <c r="G49" s="40"/>
      <c r="H49" s="40"/>
      <c r="I49" s="40"/>
      <c r="J49" s="41"/>
    </row>
    <row r="50" spans="1:10" ht="15" customHeight="1" x14ac:dyDescent="0.2">
      <c r="A50" s="20"/>
      <c r="B50" s="36" t="s">
        <v>9</v>
      </c>
      <c r="C50" s="36"/>
      <c r="D50" s="36"/>
      <c r="E50" s="36"/>
      <c r="F50" s="36"/>
      <c r="G50" s="36"/>
      <c r="H50" s="36"/>
      <c r="I50" s="36"/>
      <c r="J50" s="37"/>
    </row>
    <row r="51" spans="1:10" ht="15" customHeight="1" x14ac:dyDescent="0.2">
      <c r="A51" s="20"/>
      <c r="B51" s="38" t="s">
        <v>70</v>
      </c>
      <c r="C51" s="38"/>
      <c r="D51" s="38"/>
      <c r="E51" s="38"/>
      <c r="F51" s="38"/>
      <c r="G51" s="38"/>
      <c r="H51" s="38"/>
      <c r="I51" s="38"/>
      <c r="J51" s="39"/>
    </row>
    <row r="52" spans="1:10" ht="20.100000000000001" customHeight="1" x14ac:dyDescent="0.2">
      <c r="A52" s="21">
        <v>9000032</v>
      </c>
      <c r="B52" s="30" t="s">
        <v>71</v>
      </c>
      <c r="C52" s="23"/>
      <c r="D52" s="24" t="s">
        <v>72</v>
      </c>
      <c r="E52" s="23"/>
      <c r="F52" s="25" t="s">
        <v>94</v>
      </c>
      <c r="G52" s="26"/>
      <c r="H52" s="28" t="s">
        <v>13</v>
      </c>
      <c r="I52" s="27" t="s">
        <v>73</v>
      </c>
      <c r="J52" s="23"/>
    </row>
    <row r="53" spans="1:10" ht="24.95" customHeight="1" x14ac:dyDescent="0.2">
      <c r="A53" s="21">
        <v>9000033</v>
      </c>
      <c r="B53" s="30" t="s">
        <v>74</v>
      </c>
      <c r="C53" s="23"/>
      <c r="D53" s="24" t="s">
        <v>75</v>
      </c>
      <c r="E53" s="23"/>
      <c r="F53" s="25" t="s">
        <v>94</v>
      </c>
      <c r="G53" s="26"/>
      <c r="H53" s="28" t="s">
        <v>13</v>
      </c>
      <c r="I53" s="27" t="s">
        <v>73</v>
      </c>
      <c r="J53" s="23"/>
    </row>
    <row r="54" spans="1:10" ht="24.95" customHeight="1" x14ac:dyDescent="0.2">
      <c r="A54" s="21">
        <v>9000034</v>
      </c>
      <c r="B54" s="30" t="s">
        <v>76</v>
      </c>
      <c r="C54" s="23"/>
      <c r="D54" s="24" t="s">
        <v>75</v>
      </c>
      <c r="E54" s="23"/>
      <c r="F54" s="25" t="s">
        <v>94</v>
      </c>
      <c r="G54" s="26"/>
      <c r="H54" s="28" t="s">
        <v>13</v>
      </c>
      <c r="I54" s="27" t="s">
        <v>73</v>
      </c>
      <c r="J54" s="23"/>
    </row>
    <row r="55" spans="1:10" ht="24.95" customHeight="1" x14ac:dyDescent="0.2">
      <c r="A55" s="21">
        <v>9000035</v>
      </c>
      <c r="B55" s="30" t="s">
        <v>77</v>
      </c>
      <c r="C55" s="23"/>
      <c r="D55" s="24" t="s">
        <v>75</v>
      </c>
      <c r="E55" s="23"/>
      <c r="F55" s="25" t="s">
        <v>94</v>
      </c>
      <c r="G55" s="26"/>
      <c r="H55" s="28" t="s">
        <v>13</v>
      </c>
      <c r="I55" s="27" t="s">
        <v>73</v>
      </c>
      <c r="J55" s="23"/>
    </row>
    <row r="56" spans="1:10" ht="24.95" customHeight="1" x14ac:dyDescent="0.2">
      <c r="A56" s="21">
        <v>9000036</v>
      </c>
      <c r="B56" s="30" t="s">
        <v>78</v>
      </c>
      <c r="C56" s="23"/>
      <c r="D56" s="24"/>
      <c r="E56" s="23"/>
      <c r="F56" s="25" t="s">
        <v>94</v>
      </c>
      <c r="G56" s="26"/>
      <c r="H56" s="28" t="s">
        <v>13</v>
      </c>
      <c r="I56" s="27" t="s">
        <v>79</v>
      </c>
      <c r="J56" s="23"/>
    </row>
    <row r="57" spans="1:10" ht="15" customHeight="1" x14ac:dyDescent="0.2">
      <c r="A57" s="20"/>
      <c r="B57" s="36" t="s">
        <v>94</v>
      </c>
      <c r="C57" s="36"/>
      <c r="D57" s="36"/>
      <c r="E57" s="36"/>
      <c r="F57" s="36"/>
      <c r="G57" s="36"/>
      <c r="H57" s="36"/>
      <c r="I57" s="36"/>
      <c r="J57" s="37"/>
    </row>
    <row r="58" spans="1:10" ht="24.95" customHeight="1" x14ac:dyDescent="0.2">
      <c r="A58" s="21">
        <v>9000037</v>
      </c>
      <c r="B58" s="32" t="s">
        <v>80</v>
      </c>
      <c r="C58" s="23"/>
      <c r="D58" s="24" t="s">
        <v>81</v>
      </c>
      <c r="E58" s="23"/>
      <c r="F58" s="25" t="s">
        <v>94</v>
      </c>
      <c r="G58" s="26"/>
      <c r="H58" s="28"/>
      <c r="I58" s="27" t="s">
        <v>82</v>
      </c>
      <c r="J58" s="23"/>
    </row>
    <row r="59" spans="1:10" ht="24.95" customHeight="1" x14ac:dyDescent="0.2">
      <c r="A59" s="21">
        <v>9000038</v>
      </c>
      <c r="B59" s="32" t="s">
        <v>83</v>
      </c>
      <c r="C59" s="23"/>
      <c r="D59" s="24" t="s">
        <v>81</v>
      </c>
      <c r="E59" s="23"/>
      <c r="F59" s="25" t="s">
        <v>94</v>
      </c>
      <c r="G59" s="26"/>
      <c r="H59" s="28"/>
      <c r="I59" s="27" t="s">
        <v>82</v>
      </c>
      <c r="J59" s="23"/>
    </row>
    <row r="60" spans="1:10" ht="24.95" customHeight="1" x14ac:dyDescent="0.2">
      <c r="A60" s="21">
        <v>9000039</v>
      </c>
      <c r="B60" s="32" t="s">
        <v>84</v>
      </c>
      <c r="C60" s="23"/>
      <c r="D60" s="24" t="s">
        <v>81</v>
      </c>
      <c r="E60" s="23"/>
      <c r="F60" s="25" t="s">
        <v>94</v>
      </c>
      <c r="G60" s="26"/>
      <c r="H60" s="28"/>
      <c r="I60" s="27" t="s">
        <v>85</v>
      </c>
      <c r="J60" s="23"/>
    </row>
    <row r="61" spans="1:10" ht="15" customHeight="1" x14ac:dyDescent="0.2">
      <c r="A61" s="20"/>
      <c r="B61" s="40" t="s">
        <v>86</v>
      </c>
      <c r="C61" s="40"/>
      <c r="D61" s="40"/>
      <c r="E61" s="40"/>
      <c r="F61" s="40"/>
      <c r="G61" s="40"/>
      <c r="H61" s="40"/>
      <c r="I61" s="40"/>
      <c r="J61" s="41"/>
    </row>
    <row r="62" spans="1:10" ht="15" customHeight="1" x14ac:dyDescent="0.2">
      <c r="A62" s="20"/>
      <c r="B62" s="36" t="s">
        <v>9</v>
      </c>
      <c r="C62" s="36"/>
      <c r="D62" s="36"/>
      <c r="E62" s="36"/>
      <c r="F62" s="36"/>
      <c r="G62" s="36"/>
      <c r="H62" s="36"/>
      <c r="I62" s="36"/>
      <c r="J62" s="37"/>
    </row>
    <row r="63" spans="1:10" ht="15" customHeight="1" x14ac:dyDescent="0.2">
      <c r="A63" s="20"/>
      <c r="B63" s="38" t="s">
        <v>87</v>
      </c>
      <c r="C63" s="38"/>
      <c r="D63" s="38"/>
      <c r="E63" s="38"/>
      <c r="F63" s="38"/>
      <c r="G63" s="38"/>
      <c r="H63" s="38"/>
      <c r="I63" s="38"/>
      <c r="J63" s="39"/>
    </row>
    <row r="64" spans="1:10" ht="20.100000000000001" customHeight="1" x14ac:dyDescent="0.2">
      <c r="A64" s="21">
        <v>9000040</v>
      </c>
      <c r="B64" s="22" t="s">
        <v>88</v>
      </c>
      <c r="C64" s="23"/>
      <c r="D64" s="33"/>
      <c r="E64" s="23"/>
      <c r="F64" s="25" t="s">
        <v>94</v>
      </c>
      <c r="G64" s="26"/>
      <c r="H64" s="28" t="s">
        <v>13</v>
      </c>
      <c r="I64" s="27" t="s">
        <v>89</v>
      </c>
      <c r="J64" s="23"/>
    </row>
    <row r="65" spans="1:10" ht="20.100000000000001" customHeight="1" x14ac:dyDescent="0.2">
      <c r="A65" s="21">
        <v>9000041</v>
      </c>
      <c r="B65" s="22" t="s">
        <v>90</v>
      </c>
      <c r="C65" s="23"/>
      <c r="D65" s="33"/>
      <c r="E65" s="23"/>
      <c r="F65" s="25" t="s">
        <v>94</v>
      </c>
      <c r="G65" s="26"/>
      <c r="H65" s="28" t="s">
        <v>13</v>
      </c>
      <c r="I65" s="27" t="s">
        <v>89</v>
      </c>
      <c r="J65" s="23"/>
    </row>
    <row r="66" spans="1:10" ht="12.75" x14ac:dyDescent="0.2">
      <c r="A66" s="9"/>
      <c r="B66" s="9"/>
      <c r="C66" s="9"/>
      <c r="D66" s="9"/>
      <c r="E66" s="9"/>
      <c r="F66" s="34"/>
      <c r="G66" s="9"/>
      <c r="H66" s="9"/>
      <c r="I66" s="9"/>
      <c r="J66" s="9"/>
    </row>
    <row r="67" spans="1:10" ht="12.75" x14ac:dyDescent="0.2">
      <c r="A67" s="9"/>
      <c r="B67" s="6" t="s">
        <v>95</v>
      </c>
      <c r="C67" s="9"/>
      <c r="D67" s="9"/>
      <c r="E67" s="9"/>
      <c r="F67" s="34"/>
      <c r="G67" s="9"/>
      <c r="H67" s="6"/>
      <c r="I67" s="9"/>
      <c r="J67" s="9"/>
    </row>
    <row r="68" spans="1:10" ht="12.75" x14ac:dyDescent="0.2">
      <c r="A68" s="9"/>
      <c r="B68" s="7" t="s">
        <v>96</v>
      </c>
      <c r="C68" s="9"/>
      <c r="D68" s="9"/>
      <c r="E68" s="9"/>
      <c r="F68" s="34"/>
      <c r="G68" s="9"/>
      <c r="H68" s="7"/>
      <c r="I68" s="9"/>
      <c r="J68" s="9"/>
    </row>
    <row r="69" spans="1:10" ht="12.75" x14ac:dyDescent="0.2">
      <c r="A69" s="9"/>
      <c r="B69" s="9"/>
      <c r="C69" s="9"/>
      <c r="D69" s="9"/>
      <c r="E69" s="9"/>
      <c r="F69" s="34"/>
      <c r="G69" s="9"/>
      <c r="H69" s="9"/>
      <c r="I69" s="9"/>
      <c r="J69" s="9" t="s">
        <v>97</v>
      </c>
    </row>
  </sheetData>
  <sheetProtection autoFilter="0"/>
  <protectedRanges>
    <protectedRange sqref="D4:J4 D49:J49 D61:J61" name="Rango1_2"/>
  </protectedRanges>
  <mergeCells count="26">
    <mergeCell ref="B4:J4"/>
    <mergeCell ref="A1:J1"/>
    <mergeCell ref="C2:F2"/>
    <mergeCell ref="G2:H2"/>
    <mergeCell ref="C3:D3"/>
    <mergeCell ref="E3:F3"/>
    <mergeCell ref="B41:J41"/>
    <mergeCell ref="B5:J5"/>
    <mergeCell ref="B6:J6"/>
    <mergeCell ref="B10:J10"/>
    <mergeCell ref="B14:J14"/>
    <mergeCell ref="B18:J18"/>
    <mergeCell ref="B19:J19"/>
    <mergeCell ref="B25:J25"/>
    <mergeCell ref="B28:J28"/>
    <mergeCell ref="B30:J30"/>
    <mergeCell ref="B34:J34"/>
    <mergeCell ref="B35:J35"/>
    <mergeCell ref="B62:J62"/>
    <mergeCell ref="B63:J63"/>
    <mergeCell ref="B46:J46"/>
    <mergeCell ref="B49:J49"/>
    <mergeCell ref="B50:J50"/>
    <mergeCell ref="B51:J51"/>
    <mergeCell ref="B57:J57"/>
    <mergeCell ref="B61:J61"/>
  </mergeCells>
  <printOptions horizontalCentered="1"/>
  <pageMargins left="0.31496062992125984" right="0.11811023622047245" top="0.15748031496062992" bottom="0.74803149606299213" header="0.31496062992125984" footer="0.31496062992125984"/>
  <pageSetup scale="15" orientation="portrait" horizontalDpi="300" verticalDpi="300" copies="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2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Guia</vt:lpstr>
      <vt:lpstr>Hoja2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2022-01-26T01:32:41Z</cp:lastPrinted>
  <dcterms:created xsi:type="dcterms:W3CDTF">2017-01-11T17:48:32Z</dcterms:created>
  <dcterms:modified xsi:type="dcterms:W3CDTF">2022-02-01T20:06:20Z</dcterms:modified>
</cp:coreProperties>
</file>